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:\AO 2025\FOURNITURE TICKETS RESTO\00 Arborescence\2 DCE\"/>
    </mc:Choice>
  </mc:AlternateContent>
  <xr:revisionPtr revIDLastSave="0" documentId="13_ncr:1_{6633FC9D-52EE-472C-AFD0-449FA898CB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-DQ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2" l="1"/>
  <c r="E7" i="2"/>
  <c r="E9" i="2"/>
  <c r="E10" i="2"/>
  <c r="E11" i="2"/>
  <c r="E12" i="2"/>
  <c r="E13" i="2"/>
  <c r="E14" i="2"/>
  <c r="E15" i="2"/>
  <c r="E16" i="2"/>
  <c r="E17" i="2"/>
  <c r="E18" i="2"/>
  <c r="E20" i="2"/>
  <c r="E21" i="2"/>
  <c r="E22" i="2"/>
  <c r="E23" i="2"/>
  <c r="E5" i="2"/>
  <c r="E24" i="2" l="1"/>
</calcChain>
</file>

<file path=xl/sharedStrings.xml><?xml version="1.0" encoding="utf-8"?>
<sst xmlns="http://schemas.openxmlformats.org/spreadsheetml/2006/main" count="47" uniqueCount="35">
  <si>
    <t>PRESTATIONS</t>
  </si>
  <si>
    <t>Accès au site sécurisé pour les administrateurs et utilisateurs "employeur"</t>
  </si>
  <si>
    <t>UNITE D'ŒUVRE</t>
  </si>
  <si>
    <t>Accès</t>
  </si>
  <si>
    <t>Paramétrage</t>
  </si>
  <si>
    <t>j/h</t>
  </si>
  <si>
    <t>forfait</t>
  </si>
  <si>
    <t>carte</t>
  </si>
  <si>
    <t>le pli</t>
  </si>
  <si>
    <t>Ouverture des comptes employeurs (administrateurs et utilisateurs) et bénéficiaires</t>
  </si>
  <si>
    <t>Accompagnement commercial et suivi du dispositif</t>
  </si>
  <si>
    <t>Frais de gestion applicable au chargement des cartes.</t>
  </si>
  <si>
    <t>Coût de la création des cartes</t>
  </si>
  <si>
    <t>Frais d’envoi des cartes</t>
  </si>
  <si>
    <t>FRAIS DE GESTION LIES AU REMPLACEMENT</t>
  </si>
  <si>
    <t>Frais de remplacement de la carte suite à expiration de sa période de validité</t>
  </si>
  <si>
    <t>Frais de remplacement de la carte suite à dysfonctionnement</t>
  </si>
  <si>
    <t>Frais de remboursement des crédits non utilisés ou périmés des cartes</t>
  </si>
  <si>
    <t>Frais de chargement des cartes</t>
  </si>
  <si>
    <t>Frais de mise en opposition de la carte</t>
  </si>
  <si>
    <t>Frais de création de la 1ère carte</t>
  </si>
  <si>
    <t>Frais d'envoi de plusieurs cartes à un même destinataire (de 2 à 5 cartes)</t>
  </si>
  <si>
    <t>BORDEREAU DES PRIX UNITAIRES (BPU)</t>
  </si>
  <si>
    <t>PRIX UNITAIRE € HT</t>
  </si>
  <si>
    <t>MONTANT ESTIMATIF HT</t>
  </si>
  <si>
    <t>DETAIL QUANTITATIF ESTIMATIF (DQE)</t>
  </si>
  <si>
    <t>Montant total annuel HT estimé du marché</t>
  </si>
  <si>
    <t>ORGANISATION</t>
  </si>
  <si>
    <t>PLATEFORME</t>
  </si>
  <si>
    <r>
      <t xml:space="preserve">MARCHE N°25GEM0053
</t>
    </r>
    <r>
      <rPr>
        <b/>
        <sz val="14"/>
        <rFont val="DejaVu Sans"/>
        <family val="2"/>
      </rPr>
      <t>FOURNITURE DE TITRES-RESTAURANT DEMATERIALISES 
POUR GRENOBLE ECOLE DE MANAGEMENT (GEM)</t>
    </r>
  </si>
  <si>
    <t>QUANTITES ESTIMEES</t>
  </si>
  <si>
    <r>
      <t>Frais de remplacement de la carte suite à vol ou perte 
(à partir du 2</t>
    </r>
    <r>
      <rPr>
        <vertAlign val="superscript"/>
        <sz val="11"/>
        <color theme="1"/>
        <rFont val="DejaVu Sans"/>
        <family val="2"/>
      </rPr>
      <t xml:space="preserve">ème </t>
    </r>
    <r>
      <rPr>
        <sz val="11"/>
        <color theme="1"/>
        <rFont val="DejaVu Sans"/>
        <family val="2"/>
      </rPr>
      <t>remplacement sur une période de 12 mois)</t>
    </r>
  </si>
  <si>
    <r>
      <t>Frais de remplacement de la carte suite à vol ou perte 
(1</t>
    </r>
    <r>
      <rPr>
        <vertAlign val="superscript"/>
        <sz val="11"/>
        <color theme="1"/>
        <rFont val="DejaVu Sans"/>
        <family val="2"/>
      </rPr>
      <t>er</t>
    </r>
    <r>
      <rPr>
        <sz val="11"/>
        <color theme="1"/>
        <rFont val="DejaVu Sans"/>
        <family val="2"/>
      </rPr>
      <t xml:space="preserve"> remplacement après la création)</t>
    </r>
  </si>
  <si>
    <t>Frais occasionnés pour les réémissions des cartes 
(retour des cartes puces abimées, échanges….)</t>
  </si>
  <si>
    <t>A RENSEIGNER PAR LE CANDIDAT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</si>
</sst>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name val="DejaVu Sans"/>
      <family val="2"/>
    </font>
    <font>
      <b/>
      <sz val="14"/>
      <name val="DejaVu Sans"/>
      <family val="2"/>
    </font>
    <font>
      <b/>
      <sz val="11"/>
      <color theme="0"/>
      <name val="DejaVu Sans"/>
      <family val="2"/>
    </font>
    <font>
      <b/>
      <i/>
      <sz val="11"/>
      <color theme="0"/>
      <name val="DejaVu Sans"/>
      <family val="2"/>
    </font>
    <font>
      <sz val="11"/>
      <color theme="1"/>
      <name val="DejaVu Sans"/>
      <family val="2"/>
    </font>
    <font>
      <vertAlign val="superscript"/>
      <sz val="11"/>
      <color theme="1"/>
      <name val="DejaVu Sans"/>
      <family val="2"/>
    </font>
    <font>
      <b/>
      <sz val="11"/>
      <name val="DejaVu Sans"/>
      <family val="2"/>
    </font>
    <font>
      <b/>
      <sz val="11"/>
      <color rgb="FFFF0000"/>
      <name val="DejaVu Sans"/>
      <family val="2"/>
    </font>
    <font>
      <i/>
      <sz val="11"/>
      <color theme="1"/>
      <name val="DejaVu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justify" vertical="center"/>
    </xf>
    <xf numFmtId="0" fontId="6" fillId="0" borderId="17" xfId="0" applyFont="1" applyBorder="1" applyAlignment="1">
      <alignment horizontal="justify" vertical="center"/>
    </xf>
    <xf numFmtId="0" fontId="6" fillId="0" borderId="16" xfId="0" applyFont="1" applyBorder="1" applyAlignment="1">
      <alignment horizontal="justify" vertical="center" wrapText="1"/>
    </xf>
    <xf numFmtId="164" fontId="6" fillId="4" borderId="11" xfId="1" applyNumberFormat="1" applyFont="1" applyFill="1" applyBorder="1" applyAlignment="1">
      <alignment horizontal="right" vertical="center" wrapText="1"/>
    </xf>
    <xf numFmtId="164" fontId="6" fillId="4" borderId="8" xfId="1" applyNumberFormat="1" applyFont="1" applyFill="1" applyBorder="1" applyAlignment="1">
      <alignment horizontal="right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9" fillId="7" borderId="1" xfId="0" applyNumberFormat="1" applyFont="1" applyFill="1" applyBorder="1" applyAlignment="1">
      <alignment horizontal="center" vertical="center"/>
    </xf>
    <xf numFmtId="165" fontId="6" fillId="0" borderId="15" xfId="0" applyNumberFormat="1" applyFont="1" applyBorder="1"/>
    <xf numFmtId="165" fontId="6" fillId="0" borderId="9" xfId="0" applyNumberFormat="1" applyFont="1" applyBorder="1"/>
    <xf numFmtId="0" fontId="10" fillId="0" borderId="0" xfId="0" applyFont="1" applyBorder="1" applyAlignment="1">
      <alignment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justify" vertical="center"/>
    </xf>
    <xf numFmtId="0" fontId="6" fillId="0" borderId="13" xfId="0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164" fontId="6" fillId="4" borderId="14" xfId="1" applyNumberFormat="1" applyFont="1" applyFill="1" applyBorder="1" applyAlignment="1">
      <alignment horizontal="righ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left" vertical="center" wrapText="1"/>
    </xf>
    <xf numFmtId="0" fontId="4" fillId="7" borderId="18" xfId="0" applyFont="1" applyFill="1" applyBorder="1" applyAlignment="1">
      <alignment horizontal="left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1362076</xdr:colOff>
      <xdr:row>0</xdr:row>
      <xdr:rowOff>28575</xdr:rowOff>
    </xdr:from>
    <xdr:to>
      <xdr:col>0</xdr:col>
      <xdr:colOff>2705102</xdr:colOff>
      <xdr:row>1</xdr:row>
      <xdr:rowOff>561975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EA8368A-136D-45C8-A89D-258613F15E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8575"/>
          <a:ext cx="1343026" cy="12954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1</xdr:col>
      <xdr:colOff>635725</xdr:colOff>
      <xdr:row>35</xdr:row>
      <xdr:rowOff>45539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E7DD49C8-9245-4367-A57C-D9C846156250}"/>
            </a:ext>
          </a:extLst>
        </xdr:cNvPr>
        <xdr:cNvSpPr txBox="1"/>
      </xdr:nvSpPr>
      <xdr:spPr>
        <a:xfrm>
          <a:off x="0" y="8924925"/>
          <a:ext cx="6884125" cy="1588589"/>
        </a:xfrm>
        <a:prstGeom prst="rect">
          <a:avLst/>
        </a:prstGeom>
        <a:ln>
          <a:solidFill>
            <a:schemeClr val="accent3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CANDIDAT : </a:t>
          </a:r>
          <a:r>
            <a:rPr lang="fr-FR" b="1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</a:p>
        <a:p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</a:t>
          </a:r>
          <a:b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b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r>
            <a:rPr lang="fr-FR" sz="1100" b="0" i="0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</a:p>
        <a:p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 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r>
            <a:rPr lang="fr-FR" sz="1100" b="0" i="0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1</xdr:col>
      <xdr:colOff>714375</xdr:colOff>
      <xdr:row>26</xdr:row>
      <xdr:rowOff>0</xdr:rowOff>
    </xdr:from>
    <xdr:to>
      <xdr:col>5</xdr:col>
      <xdr:colOff>0</xdr:colOff>
      <xdr:row>35</xdr:row>
      <xdr:rowOff>66675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333C78E5-4B81-4703-9289-E951DAEB3D33}"/>
            </a:ext>
          </a:extLst>
        </xdr:cNvPr>
        <xdr:cNvSpPr txBox="1"/>
      </xdr:nvSpPr>
      <xdr:spPr>
        <a:xfrm>
          <a:off x="6962775" y="8924925"/>
          <a:ext cx="6686550" cy="1609725"/>
        </a:xfrm>
        <a:prstGeom prst="rect">
          <a:avLst/>
        </a:prstGeom>
        <a:ln>
          <a:solidFill>
            <a:schemeClr val="accent3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POUVOIR</a:t>
          </a:r>
          <a:r>
            <a:rPr lang="fr-FR" sz="1100" b="1" i="1" u="none" strike="noStrike" baseline="0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ADJUDICATEUR</a:t>
          </a:r>
          <a:r>
            <a:rPr lang="fr-FR" sz="1100" b="1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</a:t>
          </a:r>
          <a:endParaRPr lang="fr-FR" b="1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</a:t>
          </a:r>
        </a:p>
        <a:p>
          <a:b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 : 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r>
            <a:rPr lang="fr-FR" sz="1100" b="0" i="0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</a:p>
        <a:p>
          <a:r>
            <a:rPr lang="fr-FR" sz="1100" b="0" i="1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 : 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r>
            <a:rPr lang="fr-FR" sz="1100" b="0" i="0" u="none" strike="noStrike">
              <a:solidFill>
                <a:schemeClr val="dk1"/>
              </a:solidFill>
              <a:effectLst/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 </a:t>
          </a:r>
          <a:r>
            <a:rPr lang="fr-FR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CA405-D2BF-4223-A4F7-C9B674812888}">
  <sheetPr>
    <tabColor rgb="FFFFC000"/>
  </sheetPr>
  <dimension ref="A1:E24"/>
  <sheetViews>
    <sheetView tabSelected="1" zoomScale="80" zoomScaleNormal="80" workbookViewId="0">
      <pane ySplit="3" topLeftCell="A5" activePane="bottomLeft" state="frozen"/>
      <selection pane="bottomLeft" activeCell="A22" sqref="A22"/>
    </sheetView>
  </sheetViews>
  <sheetFormatPr baseColWidth="10" defaultColWidth="10.7109375" defaultRowHeight="14.25"/>
  <cols>
    <col min="1" max="1" width="91.140625" style="1" customWidth="1"/>
    <col min="2" max="4" width="26.85546875" style="1" customWidth="1"/>
    <col min="5" max="5" width="30.7109375" style="2" customWidth="1"/>
    <col min="6" max="16384" width="10.7109375" style="1"/>
  </cols>
  <sheetData>
    <row r="1" spans="1:5" ht="60" customHeight="1" thickBot="1">
      <c r="A1" s="35" t="s">
        <v>29</v>
      </c>
      <c r="B1" s="36"/>
      <c r="C1" s="36"/>
      <c r="D1" s="36"/>
      <c r="E1" s="37"/>
    </row>
    <row r="2" spans="1:5" ht="45.6" customHeight="1" thickBot="1">
      <c r="A2" s="5"/>
      <c r="B2" s="33" t="s">
        <v>22</v>
      </c>
      <c r="C2" s="34"/>
      <c r="D2" s="31" t="s">
        <v>25</v>
      </c>
      <c r="E2" s="32"/>
    </row>
    <row r="3" spans="1:5" s="3" customFormat="1" ht="15.75" thickBot="1">
      <c r="A3" s="25" t="s">
        <v>0</v>
      </c>
      <c r="B3" s="26" t="s">
        <v>2</v>
      </c>
      <c r="C3" s="27" t="s">
        <v>23</v>
      </c>
      <c r="D3" s="28" t="s">
        <v>30</v>
      </c>
      <c r="E3" s="27" t="s">
        <v>24</v>
      </c>
    </row>
    <row r="4" spans="1:5" ht="23.45" customHeight="1" thickBot="1">
      <c r="A4" s="29" t="s">
        <v>28</v>
      </c>
      <c r="B4" s="30"/>
      <c r="C4" s="30"/>
      <c r="D4" s="30"/>
      <c r="E4" s="24"/>
    </row>
    <row r="5" spans="1:5" ht="25.15" customHeight="1">
      <c r="A5" s="20" t="s">
        <v>4</v>
      </c>
      <c r="B5" s="21" t="s">
        <v>6</v>
      </c>
      <c r="C5" s="14">
        <v>0</v>
      </c>
      <c r="D5" s="22">
        <v>1</v>
      </c>
      <c r="E5" s="23">
        <f>C5*D5</f>
        <v>0</v>
      </c>
    </row>
    <row r="6" spans="1:5" ht="30.6" customHeight="1">
      <c r="A6" s="7" t="s">
        <v>1</v>
      </c>
      <c r="B6" s="4" t="s">
        <v>3</v>
      </c>
      <c r="C6" s="14">
        <v>0</v>
      </c>
      <c r="D6" s="17">
        <v>4</v>
      </c>
      <c r="E6" s="10">
        <f t="shared" ref="E6:E23" si="0">C6*D6</f>
        <v>0</v>
      </c>
    </row>
    <row r="7" spans="1:5" ht="30.6" customHeight="1" thickBot="1">
      <c r="A7" s="7" t="s">
        <v>9</v>
      </c>
      <c r="B7" s="4" t="s">
        <v>6</v>
      </c>
      <c r="C7" s="14">
        <v>0</v>
      </c>
      <c r="D7" s="17">
        <v>1</v>
      </c>
      <c r="E7" s="10">
        <f t="shared" si="0"/>
        <v>0</v>
      </c>
    </row>
    <row r="8" spans="1:5" ht="23.45" customHeight="1" thickBot="1">
      <c r="A8" s="29" t="s">
        <v>27</v>
      </c>
      <c r="B8" s="30"/>
      <c r="C8" s="30"/>
      <c r="D8" s="30"/>
      <c r="E8" s="24"/>
    </row>
    <row r="9" spans="1:5" ht="21.6" customHeight="1">
      <c r="A9" s="7" t="s">
        <v>10</v>
      </c>
      <c r="B9" s="4" t="s">
        <v>5</v>
      </c>
      <c r="C9" s="14">
        <v>0</v>
      </c>
      <c r="D9" s="17">
        <v>5</v>
      </c>
      <c r="E9" s="10">
        <f t="shared" si="0"/>
        <v>0</v>
      </c>
    </row>
    <row r="10" spans="1:5" ht="21.6" customHeight="1">
      <c r="A10" s="7" t="s">
        <v>12</v>
      </c>
      <c r="B10" s="4" t="s">
        <v>6</v>
      </c>
      <c r="C10" s="14">
        <v>0</v>
      </c>
      <c r="D10" s="17">
        <v>1</v>
      </c>
      <c r="E10" s="10">
        <f t="shared" si="0"/>
        <v>0</v>
      </c>
    </row>
    <row r="11" spans="1:5" ht="21.6" customHeight="1">
      <c r="A11" s="7" t="s">
        <v>11</v>
      </c>
      <c r="B11" s="4" t="s">
        <v>6</v>
      </c>
      <c r="C11" s="14">
        <v>0</v>
      </c>
      <c r="D11" s="17">
        <v>1</v>
      </c>
      <c r="E11" s="10">
        <f t="shared" si="0"/>
        <v>0</v>
      </c>
    </row>
    <row r="12" spans="1:5" ht="27.6" customHeight="1">
      <c r="A12" s="9" t="s">
        <v>33</v>
      </c>
      <c r="B12" s="4" t="s">
        <v>7</v>
      </c>
      <c r="C12" s="14">
        <v>0</v>
      </c>
      <c r="D12" s="17">
        <v>500</v>
      </c>
      <c r="E12" s="10">
        <f t="shared" si="0"/>
        <v>0</v>
      </c>
    </row>
    <row r="13" spans="1:5" ht="21.6" customHeight="1">
      <c r="A13" s="7" t="s">
        <v>13</v>
      </c>
      <c r="B13" s="4" t="s">
        <v>7</v>
      </c>
      <c r="C13" s="14">
        <v>0</v>
      </c>
      <c r="D13" s="17">
        <v>500</v>
      </c>
      <c r="E13" s="10">
        <f t="shared" si="0"/>
        <v>0</v>
      </c>
    </row>
    <row r="14" spans="1:5" ht="21.6" customHeight="1">
      <c r="A14" s="7" t="s">
        <v>20</v>
      </c>
      <c r="B14" s="4" t="s">
        <v>7</v>
      </c>
      <c r="C14" s="14">
        <v>0</v>
      </c>
      <c r="D14" s="17">
        <v>500</v>
      </c>
      <c r="E14" s="10">
        <f t="shared" si="0"/>
        <v>0</v>
      </c>
    </row>
    <row r="15" spans="1:5" ht="21.6" customHeight="1">
      <c r="A15" s="7" t="s">
        <v>19</v>
      </c>
      <c r="B15" s="4" t="s">
        <v>7</v>
      </c>
      <c r="C15" s="14">
        <v>0</v>
      </c>
      <c r="D15" s="17">
        <v>500</v>
      </c>
      <c r="E15" s="10">
        <f t="shared" si="0"/>
        <v>0</v>
      </c>
    </row>
    <row r="16" spans="1:5" ht="21.6" customHeight="1">
      <c r="A16" s="7" t="s">
        <v>18</v>
      </c>
      <c r="B16" s="4" t="s">
        <v>7</v>
      </c>
      <c r="C16" s="14">
        <v>0</v>
      </c>
      <c r="D16" s="17">
        <v>500</v>
      </c>
      <c r="E16" s="10">
        <f t="shared" si="0"/>
        <v>0</v>
      </c>
    </row>
    <row r="17" spans="1:5" ht="21.6" customHeight="1">
      <c r="A17" s="7" t="s">
        <v>17</v>
      </c>
      <c r="B17" s="4" t="s">
        <v>7</v>
      </c>
      <c r="C17" s="14">
        <v>0</v>
      </c>
      <c r="D17" s="17">
        <v>500</v>
      </c>
      <c r="E17" s="10">
        <f t="shared" si="0"/>
        <v>0</v>
      </c>
    </row>
    <row r="18" spans="1:5" ht="21.6" customHeight="1" thickBot="1">
      <c r="A18" s="7" t="s">
        <v>21</v>
      </c>
      <c r="B18" s="4" t="s">
        <v>8</v>
      </c>
      <c r="C18" s="14">
        <v>0</v>
      </c>
      <c r="D18" s="17">
        <v>10</v>
      </c>
      <c r="E18" s="10">
        <f t="shared" si="0"/>
        <v>0</v>
      </c>
    </row>
    <row r="19" spans="1:5" ht="23.45" customHeight="1" thickBot="1">
      <c r="A19" s="29" t="s">
        <v>14</v>
      </c>
      <c r="B19" s="30"/>
      <c r="C19" s="30"/>
      <c r="D19" s="30"/>
      <c r="E19" s="24"/>
    </row>
    <row r="20" spans="1:5" ht="32.450000000000003" customHeight="1">
      <c r="A20" s="9" t="s">
        <v>32</v>
      </c>
      <c r="B20" s="4" t="s">
        <v>7</v>
      </c>
      <c r="C20" s="14">
        <v>0</v>
      </c>
      <c r="D20" s="17">
        <v>50</v>
      </c>
      <c r="E20" s="10">
        <f t="shared" si="0"/>
        <v>0</v>
      </c>
    </row>
    <row r="21" spans="1:5" ht="32.450000000000003" customHeight="1">
      <c r="A21" s="9" t="s">
        <v>31</v>
      </c>
      <c r="B21" s="4" t="s">
        <v>7</v>
      </c>
      <c r="C21" s="14">
        <v>0</v>
      </c>
      <c r="D21" s="17">
        <v>50</v>
      </c>
      <c r="E21" s="10">
        <f t="shared" si="0"/>
        <v>0</v>
      </c>
    </row>
    <row r="22" spans="1:5" ht="32.450000000000003" customHeight="1">
      <c r="A22" s="7" t="s">
        <v>15</v>
      </c>
      <c r="B22" s="4" t="s">
        <v>7</v>
      </c>
      <c r="C22" s="14">
        <v>0</v>
      </c>
      <c r="D22" s="17">
        <v>100</v>
      </c>
      <c r="E22" s="10">
        <f t="shared" si="0"/>
        <v>0</v>
      </c>
    </row>
    <row r="23" spans="1:5" ht="32.450000000000003" customHeight="1" thickBot="1">
      <c r="A23" s="8" t="s">
        <v>16</v>
      </c>
      <c r="B23" s="6" t="s">
        <v>7</v>
      </c>
      <c r="C23" s="15">
        <v>0</v>
      </c>
      <c r="D23" s="18">
        <v>10</v>
      </c>
      <c r="E23" s="11">
        <f t="shared" si="0"/>
        <v>0</v>
      </c>
    </row>
    <row r="24" spans="1:5" ht="30.6" customHeight="1" thickBot="1">
      <c r="B24" s="16"/>
      <c r="C24" s="19" t="s">
        <v>34</v>
      </c>
      <c r="D24" s="12" t="s">
        <v>26</v>
      </c>
      <c r="E24" s="13">
        <f>SUM(E5:E23)</f>
        <v>0</v>
      </c>
    </row>
  </sheetData>
  <mergeCells count="3">
    <mergeCell ref="D2:E2"/>
    <mergeCell ref="B2:C2"/>
    <mergeCell ref="A1:E1"/>
  </mergeCells>
  <pageMargins left="0.7" right="0.7" top="0.75" bottom="0.75" header="0.3" footer="0.3"/>
  <pageSetup paperSize="9"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BPU-DQE</vt:lpstr>
    </vt:vector>
  </TitlesOfParts>
  <Company>CCIR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EYMER Isabelle</dc:creator>
  <cp:lastModifiedBy>FOURNIE Pascal</cp:lastModifiedBy>
  <dcterms:created xsi:type="dcterms:W3CDTF">2021-04-29T13:09:04Z</dcterms:created>
  <dcterms:modified xsi:type="dcterms:W3CDTF">2025-10-01T08:44:05Z</dcterms:modified>
</cp:coreProperties>
</file>